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770" windowWidth="15315" windowHeight="71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Лист1!$A$1:$H$138</definedName>
  </definedNames>
  <calcPr calcId="145621"/>
</workbook>
</file>

<file path=xl/calcChain.xml><?xml version="1.0" encoding="utf-8"?>
<calcChain xmlns="http://schemas.openxmlformats.org/spreadsheetml/2006/main">
  <c r="H99" i="1" l="1"/>
  <c r="H83" i="1" s="1"/>
  <c r="G99" i="1"/>
  <c r="G83" i="1" s="1"/>
  <c r="F99" i="1"/>
  <c r="F83" i="1" s="1"/>
  <c r="H128" i="1" l="1"/>
  <c r="H127" i="1" s="1"/>
  <c r="G128" i="1"/>
  <c r="G127" i="1" s="1"/>
  <c r="F128" i="1"/>
  <c r="F127" i="1" s="1"/>
  <c r="H113" i="1"/>
  <c r="G113" i="1"/>
  <c r="F113" i="1"/>
  <c r="H80" i="1"/>
  <c r="G80" i="1"/>
  <c r="F80" i="1"/>
  <c r="F79" i="1" l="1"/>
  <c r="H79" i="1"/>
  <c r="G79" i="1"/>
  <c r="G48" i="1" l="1"/>
  <c r="G47" i="1" s="1"/>
  <c r="H48" i="1"/>
  <c r="H47" i="1" s="1"/>
  <c r="F48" i="1"/>
  <c r="F47" i="1" s="1"/>
  <c r="H45" i="1"/>
  <c r="G45" i="1"/>
  <c r="G31" i="1"/>
  <c r="H31" i="1"/>
  <c r="G65" i="1"/>
  <c r="G51" i="1"/>
  <c r="H51" i="1"/>
  <c r="F51" i="1" l="1"/>
  <c r="F45" i="1" l="1"/>
  <c r="F17" i="1" l="1"/>
  <c r="G17" i="1"/>
  <c r="H17" i="1"/>
  <c r="H16" i="1" l="1"/>
  <c r="F16" i="1"/>
  <c r="G16" i="1"/>
  <c r="H77" i="1" l="1"/>
  <c r="H65" i="1"/>
  <c r="G74" i="1"/>
  <c r="H74" i="1"/>
  <c r="G33" i="1"/>
  <c r="H33" i="1"/>
  <c r="F31" i="1"/>
  <c r="F65" i="1"/>
  <c r="F74" i="1"/>
  <c r="H64" i="1" l="1"/>
  <c r="G64" i="1"/>
  <c r="F64" i="1"/>
  <c r="F33" i="1" l="1"/>
  <c r="G77" i="1" l="1"/>
  <c r="F77" i="1"/>
  <c r="H61" i="1"/>
  <c r="G61" i="1"/>
  <c r="F61" i="1"/>
  <c r="H57" i="1"/>
  <c r="G57" i="1"/>
  <c r="F57" i="1"/>
  <c r="F56" i="1" s="1"/>
  <c r="F50" i="1"/>
  <c r="H43" i="1"/>
  <c r="G43" i="1"/>
  <c r="F43" i="1"/>
  <c r="H40" i="1"/>
  <c r="G40" i="1"/>
  <c r="F40" i="1"/>
  <c r="H36" i="1"/>
  <c r="G36" i="1"/>
  <c r="F36" i="1"/>
  <c r="F35" i="1" s="1"/>
  <c r="H29" i="1"/>
  <c r="H28" i="1" s="1"/>
  <c r="G29" i="1"/>
  <c r="G28" i="1" s="1"/>
  <c r="F29" i="1"/>
  <c r="H23" i="1"/>
  <c r="G23" i="1"/>
  <c r="F23" i="1"/>
  <c r="F39" i="1" l="1"/>
  <c r="G39" i="1"/>
  <c r="H39" i="1"/>
  <c r="G22" i="1"/>
  <c r="G50" i="1"/>
  <c r="F22" i="1"/>
  <c r="H22" i="1"/>
  <c r="G60" i="1"/>
  <c r="H50" i="1"/>
  <c r="F28" i="1"/>
  <c r="F60" i="1"/>
  <c r="F59" i="1" s="1"/>
  <c r="H60" i="1"/>
  <c r="H56" i="1"/>
  <c r="H35" i="1"/>
  <c r="G35" i="1"/>
  <c r="G56" i="1"/>
  <c r="H59" i="1" l="1"/>
  <c r="G59" i="1"/>
  <c r="F38" i="1"/>
  <c r="F15" i="1" s="1"/>
  <c r="F137" i="1" s="1"/>
  <c r="H38" i="1"/>
  <c r="G38" i="1"/>
  <c r="G15" i="1" l="1"/>
  <c r="G137" i="1" s="1"/>
  <c r="H15" i="1"/>
  <c r="H137" i="1" s="1"/>
</calcChain>
</file>

<file path=xl/sharedStrings.xml><?xml version="1.0" encoding="utf-8"?>
<sst xmlns="http://schemas.openxmlformats.org/spreadsheetml/2006/main" count="251" uniqueCount="218">
  <si>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</si>
  <si>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</si>
  <si>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</si>
  <si>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</si>
  <si>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</si>
  <si>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</si>
  <si>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</si>
  <si>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</si>
  <si>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</si>
  <si>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</si>
  <si>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</si>
  <si>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</si>
  <si>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</si>
  <si>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</si>
  <si>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</si>
  <si>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</si>
  <si>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</si>
  <si>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</si>
  <si>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</si>
  <si>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</si>
  <si>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</si>
  <si>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</si>
  <si>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</si>
  <si>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</si>
  <si>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</si>
  <si>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</si>
  <si>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</si>
  <si>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</si>
  <si>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</si>
  <si>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</si>
  <si>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</si>
  <si>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</si>
  <si>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</si>
  <si>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</si>
  <si>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</si>
  <si>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</si>
  <si>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</si>
  <si>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</si>
  <si>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</si>
  <si>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</si>
  <si>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</si>
  <si>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</si>
  <si>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</si>
  <si>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</si>
  <si>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</si>
  <si>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</si>
  <si>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</si>
  <si>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</si>
  <si>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</si>
  <si>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</si>
  <si>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</si>
  <si>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</si>
  <si>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</si>
  <si>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</si>
  <si>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</si>
  <si>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</si>
  <si>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</si>
  <si>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</si>
  <si>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</si>
  <si>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</si>
  <si>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</si>
  <si>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</si>
  <si>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</si>
  <si>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</si>
  <si>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</si>
  <si>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</si>
  <si>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</si>
  <si>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</si>
  <si>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</si>
  <si>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</si>
  <si>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</si>
  <si>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</si>
  <si>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</si>
  <si>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</si>
  <si>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</si>
  <si>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</si>
  <si>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</si>
  <si>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</si>
  <si>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</si>
  <si>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</si>
  <si>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</si>
  <si>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</si>
  <si>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</si>
  <si>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</si>
  <si>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</si>
  <si>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</si>
  <si>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</si>
  <si>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</si>
  <si>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</si>
  <si>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</si>
  <si>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</si>
  <si>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</si>
  <si>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</si>
  <si>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</si>
  <si>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</si>
  <si>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</si>
  <si>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</si>
  <si>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</si>
  <si>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</si>
  <si>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</si>
  <si>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</si>
  <si>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</si>
  <si>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</si>
  <si>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</si>
  <si>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</si>
  <si>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</si>
  <si>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</si>
  <si>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</si>
  <si>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</si>
  <si>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</si>
  <si>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</si>
  <si>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</si>
  <si>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</si>
  <si>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</si>
  <si>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</si>
  <si>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</si>
  <si>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</si>
  <si>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</si>
  <si>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</si>
  <si>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</si>
  <si>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</si>
  <si>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</si>
  <si>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</si>
  <si>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</si>
  <si>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</si>
  <si>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</si>
  <si>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</si>
  <si>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</si>
  <si>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</si>
  <si>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</si>
  <si>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</si>
  <si>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</si>
  <si>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</si>
  <si>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</si>
  <si>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</si>
  <si>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</si>
  <si>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</si>
  <si>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</si>
  <si>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</si>
  <si>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</si>
  <si>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</si>
  <si>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</si>
  <si>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</si>
  <si>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</si>
  <si>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</si>
  <si>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</si>
  <si>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</si>
  <si>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</si>
  <si>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</si>
  <si>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</si>
  <si>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</si>
  <si>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</si>
  <si>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</si>
  <si>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</si>
  <si>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</si>
  <si>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</si>
  <si>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</si>
  <si>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</si>
  <si>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</si>
  <si>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 xml:space="preserve">                                                                            Приложение №1</t>
  </si>
  <si>
    <t>(рублей)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</si>
  <si>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</si>
  <si>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</si>
  <si>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</si>
  <si>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</si>
  <si>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</si>
  <si>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</si>
  <si>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</si>
  <si>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</si>
  <si>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</si>
  <si>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</si>
  <si>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</si>
  <si>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</si>
  <si>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</si>
  <si>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</si>
  <si>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</si>
  <si>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</si>
  <si>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</si>
  <si>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</si>
  <si>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</si>
  <si>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</si>
  <si>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</si>
  <si>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</si>
  <si>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</si>
  <si>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</si>
  <si>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</si>
  <si>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</si>
  <si>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</si>
  <si>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</si>
  <si>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</si>
  <si>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</si>
  <si>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</si>
  <si>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</si>
  <si>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</si>
  <si>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ДОХОДЫ  БЮДЖЕТА ПОЧЕПСКОГО МУНИЦИПАЛЬНОГО РАЙОНА БРЯНСКОЙ ОБЛАСТИ НА 2022 ГОД И ПЛАНОВЫЙ ПЕРИОД 2023 И 2024  ГОДОВ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</si>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</sst>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1" fontId="3" fillId="7" borderId="1" xfId="0" quotePrefix="1" applyNumberFormat="1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vertical="center" wrapText="1"/>
    </xf>
    <xf numFmtId="4" fontId="3" fillId="7" borderId="1" xfId="1" applyNumberFormat="1" applyFont="1" applyFill="1" applyBorder="1" applyAlignment="1">
      <alignment horizontal="right" wrapText="1"/>
    </xf>
    <xf numFmtId="0" fontId="3" fillId="7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topLeftCell="D1" zoomScale="80" zoomScaleNormal="80" zoomScaleSheetLayoutView="90" workbookViewId="0">
      <selection activeCell="E10" sqref="E10:H1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20.42578125" customWidth="1"/>
    <col min="7" max="7" width="21.140625" customWidth="1"/>
    <col min="8" max="8" width="20.140625" style="1" customWidth="1"/>
  </cols>
  <sheetData>
    <row r="1" spans="4:8" ht="15.75" customHeight="1" x14ac:dyDescent="0.25">
      <c r="E1" s="100"/>
      <c r="F1" s="100"/>
      <c r="G1" s="10"/>
    </row>
    <row r="2" spans="4:8" ht="120" hidden="1" x14ac:dyDescent="0.25">
      <c r="E2" s="41" t="s">
        <v>161</v>
      </c>
    </row>
    <row r="3" spans="4:8" hidden="1" x14ac:dyDescent="0.25">
      <c r="E3" s="6"/>
      <c r="F3" s="11"/>
      <c r="G3" s="11"/>
    </row>
    <row r="4" spans="4:8" hidden="1" x14ac:dyDescent="0.25">
      <c r="E4" s="7"/>
      <c r="F4" s="12"/>
      <c r="G4" s="12"/>
    </row>
    <row r="5" spans="4:8" ht="33" hidden="1" customHeight="1" x14ac:dyDescent="0.25">
      <c r="E5" s="8"/>
      <c r="F5" s="8"/>
      <c r="G5" s="8"/>
    </row>
    <row r="6" spans="4:8" hidden="1" x14ac:dyDescent="0.25">
      <c r="E6" s="6"/>
      <c r="F6" s="11"/>
      <c r="G6" s="11"/>
    </row>
    <row r="7" spans="4:8" hidden="1" x14ac:dyDescent="0.25">
      <c r="E7" s="6"/>
      <c r="F7" s="11"/>
      <c r="G7" s="11"/>
    </row>
    <row r="8" spans="4:8" x14ac:dyDescent="0.25">
      <c r="E8" s="105" t="s">
        <v>159</v>
      </c>
      <c r="F8" s="105"/>
      <c r="G8" s="105"/>
      <c r="H8" s="105"/>
    </row>
    <row r="9" spans="4:8" ht="63" customHeight="1" x14ac:dyDescent="0.25">
      <c r="E9" s="41"/>
      <c r="F9" s="109" t="s">
        <v>217</v>
      </c>
      <c r="G9" s="109"/>
      <c r="H9" s="109"/>
    </row>
    <row r="10" spans="4:8" ht="22.5" customHeight="1" x14ac:dyDescent="0.25">
      <c r="E10" s="105"/>
      <c r="F10" s="105"/>
      <c r="G10" s="105"/>
      <c r="H10" s="105"/>
    </row>
    <row r="11" spans="4:8" x14ac:dyDescent="0.25">
      <c r="E11" s="105"/>
      <c r="F11" s="105"/>
      <c r="G11" s="105"/>
      <c r="H11" s="38"/>
    </row>
    <row r="12" spans="4:8" ht="36.75" customHeight="1" x14ac:dyDescent="0.25">
      <c r="D12" s="106" t="s">
        <v>194</v>
      </c>
      <c r="E12" s="106"/>
      <c r="F12" s="106"/>
      <c r="G12" s="106"/>
      <c r="H12" s="106"/>
    </row>
    <row r="13" spans="4:8" ht="19.5" customHeight="1" x14ac:dyDescent="0.25">
      <c r="G13" t="s">
        <v>160</v>
      </c>
    </row>
    <row r="14" spans="4:8" ht="43.5" customHeight="1" x14ac:dyDescent="0.25">
      <c r="D14" s="2" t="s">
        <v>0</v>
      </c>
      <c r="E14" s="2" t="s">
        <v>1</v>
      </c>
      <c r="F14" s="2" t="s">
        <v>214</v>
      </c>
      <c r="G14" s="2" t="s">
        <v>215</v>
      </c>
      <c r="H14" s="2" t="s">
        <v>216</v>
      </c>
    </row>
    <row r="15" spans="4:8" ht="18.75" customHeight="1" x14ac:dyDescent="0.25">
      <c r="D15" s="5" t="s">
        <v>50</v>
      </c>
      <c r="E15" s="3" t="s">
        <v>2</v>
      </c>
      <c r="F15" s="32">
        <f>F17+F22+F28+F35+F38+F50+F56+F59+F64+F77</f>
        <v>196735000</v>
      </c>
      <c r="G15" s="32">
        <f>G17+G22+G28+G35+G38+G50+G56+G59+G64+G77</f>
        <v>224704000</v>
      </c>
      <c r="H15" s="32">
        <f>H17+H22+H28+H35+H38+H50+H56+H59+H64+H77</f>
        <v>253591000</v>
      </c>
    </row>
    <row r="16" spans="4:8" ht="23.25" customHeight="1" x14ac:dyDescent="0.25">
      <c r="D16" s="5" t="s">
        <v>49</v>
      </c>
      <c r="E16" s="3" t="s">
        <v>3</v>
      </c>
      <c r="F16" s="32">
        <f>F17</f>
        <v>146982000</v>
      </c>
      <c r="G16" s="32">
        <f t="shared" ref="G16:H16" si="0">G17</f>
        <v>184185000</v>
      </c>
      <c r="H16" s="32">
        <f t="shared" si="0"/>
        <v>212099000</v>
      </c>
    </row>
    <row r="17" spans="4:8" ht="19.5" customHeight="1" thickBot="1" x14ac:dyDescent="0.3">
      <c r="D17" s="14" t="s">
        <v>26</v>
      </c>
      <c r="E17" s="4" t="s">
        <v>4</v>
      </c>
      <c r="F17" s="32">
        <f>F18+F19+F20+F21</f>
        <v>146982000</v>
      </c>
      <c r="G17" s="32">
        <f t="shared" ref="G17:H17" si="1">G18+G19+G20+G21</f>
        <v>184185000</v>
      </c>
      <c r="H17" s="32">
        <f t="shared" si="1"/>
        <v>212099000</v>
      </c>
    </row>
    <row r="18" spans="4:8" ht="99" customHeight="1" thickBot="1" x14ac:dyDescent="0.3">
      <c r="D18" s="42" t="s">
        <v>27</v>
      </c>
      <c r="E18" s="43" t="s">
        <v>163</v>
      </c>
      <c r="F18" s="35">
        <v>145382000</v>
      </c>
      <c r="G18" s="35">
        <v>182085000</v>
      </c>
      <c r="H18" s="35">
        <v>209499000</v>
      </c>
    </row>
    <row r="19" spans="4:8" ht="129.75" customHeight="1" thickBot="1" x14ac:dyDescent="0.3">
      <c r="D19" s="44" t="s">
        <v>28</v>
      </c>
      <c r="E19" s="43" t="s">
        <v>5</v>
      </c>
      <c r="F19" s="35">
        <v>700000</v>
      </c>
      <c r="G19" s="35">
        <v>900000</v>
      </c>
      <c r="H19" s="35">
        <v>1100000</v>
      </c>
    </row>
    <row r="20" spans="4:8" ht="47.25" customHeight="1" thickBot="1" x14ac:dyDescent="0.3">
      <c r="D20" s="44" t="s">
        <v>29</v>
      </c>
      <c r="E20" s="43" t="s">
        <v>162</v>
      </c>
      <c r="F20" s="35">
        <v>800000</v>
      </c>
      <c r="G20" s="35">
        <v>1000000</v>
      </c>
      <c r="H20" s="35">
        <v>1200000</v>
      </c>
    </row>
    <row r="21" spans="4:8" ht="93.75" customHeight="1" x14ac:dyDescent="0.25">
      <c r="D21" s="45" t="s">
        <v>30</v>
      </c>
      <c r="E21" s="36" t="s">
        <v>164</v>
      </c>
      <c r="F21" s="35">
        <v>100000</v>
      </c>
      <c r="G21" s="35">
        <v>200000</v>
      </c>
      <c r="H21" s="35">
        <v>300000</v>
      </c>
    </row>
    <row r="22" spans="4:8" ht="42.75" x14ac:dyDescent="0.25">
      <c r="D22" s="46" t="s">
        <v>63</v>
      </c>
      <c r="E22" s="47" t="s">
        <v>62</v>
      </c>
      <c r="F22" s="48">
        <f>F23</f>
        <v>12718000</v>
      </c>
      <c r="G22" s="48">
        <f t="shared" ref="G22:H22" si="2">G23</f>
        <v>12618000</v>
      </c>
      <c r="H22" s="48">
        <f t="shared" si="2"/>
        <v>12551000</v>
      </c>
    </row>
    <row r="23" spans="4:8" ht="30" x14ac:dyDescent="0.25">
      <c r="D23" s="49" t="s">
        <v>88</v>
      </c>
      <c r="E23" s="50" t="s">
        <v>89</v>
      </c>
      <c r="F23" s="35">
        <f>F24+F25+F26+F27</f>
        <v>12718000</v>
      </c>
      <c r="G23" s="35">
        <f t="shared" ref="G23:H23" si="3">G24+G25+G26+G27</f>
        <v>12618000</v>
      </c>
      <c r="H23" s="35">
        <f t="shared" si="3"/>
        <v>12551000</v>
      </c>
    </row>
    <row r="24" spans="4:8" ht="90.75" thickBot="1" x14ac:dyDescent="0.3">
      <c r="D24" s="51" t="s">
        <v>64</v>
      </c>
      <c r="E24" s="52" t="s">
        <v>165</v>
      </c>
      <c r="F24" s="53">
        <v>6613000</v>
      </c>
      <c r="G24" s="53">
        <v>6563000</v>
      </c>
      <c r="H24" s="53">
        <v>6456000</v>
      </c>
    </row>
    <row r="25" spans="4:8" ht="105.75" thickBot="1" x14ac:dyDescent="0.3">
      <c r="D25" s="49" t="s">
        <v>65</v>
      </c>
      <c r="E25" s="54" t="s">
        <v>166</v>
      </c>
      <c r="F25" s="35">
        <v>50000</v>
      </c>
      <c r="G25" s="35">
        <v>50000</v>
      </c>
      <c r="H25" s="35">
        <v>45000</v>
      </c>
    </row>
    <row r="26" spans="4:8" ht="90.75" thickBot="1" x14ac:dyDescent="0.3">
      <c r="D26" s="49" t="s">
        <v>66</v>
      </c>
      <c r="E26" s="54" t="s">
        <v>167</v>
      </c>
      <c r="F26" s="35">
        <v>6855000</v>
      </c>
      <c r="G26" s="35">
        <v>6805000</v>
      </c>
      <c r="H26" s="35">
        <v>6800000</v>
      </c>
    </row>
    <row r="27" spans="4:8" ht="90.75" thickBot="1" x14ac:dyDescent="0.3">
      <c r="D27" s="49" t="s">
        <v>67</v>
      </c>
      <c r="E27" s="54" t="s">
        <v>168</v>
      </c>
      <c r="F27" s="35">
        <v>-800000</v>
      </c>
      <c r="G27" s="35">
        <v>-800000</v>
      </c>
      <c r="H27" s="35">
        <v>-750000</v>
      </c>
    </row>
    <row r="28" spans="4:8" x14ac:dyDescent="0.25">
      <c r="D28" s="55" t="s">
        <v>51</v>
      </c>
      <c r="E28" s="56" t="s">
        <v>6</v>
      </c>
      <c r="F28" s="35">
        <f>F29+F31+F34</f>
        <v>12906000</v>
      </c>
      <c r="G28" s="35">
        <f t="shared" ref="G28:H28" si="4">G29+G31+G34</f>
        <v>13785000</v>
      </c>
      <c r="H28" s="35">
        <f t="shared" si="4"/>
        <v>14743000</v>
      </c>
    </row>
    <row r="29" spans="4:8" ht="30" x14ac:dyDescent="0.25">
      <c r="D29" s="57" t="s">
        <v>31</v>
      </c>
      <c r="E29" s="43" t="s">
        <v>7</v>
      </c>
      <c r="F29" s="35">
        <f>F30</f>
        <v>18000</v>
      </c>
      <c r="G29" s="35">
        <f t="shared" ref="G29:H29" si="5">G30</f>
        <v>0</v>
      </c>
      <c r="H29" s="35">
        <f t="shared" si="5"/>
        <v>0</v>
      </c>
    </row>
    <row r="30" spans="4:8" ht="30" x14ac:dyDescent="0.25">
      <c r="D30" s="57" t="s">
        <v>32</v>
      </c>
      <c r="E30" s="43" t="s">
        <v>7</v>
      </c>
      <c r="F30" s="35">
        <v>18000</v>
      </c>
      <c r="G30" s="35"/>
      <c r="H30" s="35"/>
    </row>
    <row r="31" spans="4:8" x14ac:dyDescent="0.25">
      <c r="D31" s="57" t="s">
        <v>33</v>
      </c>
      <c r="E31" s="43" t="s">
        <v>8</v>
      </c>
      <c r="F31" s="35">
        <f>F32</f>
        <v>3482000</v>
      </c>
      <c r="G31" s="35">
        <f t="shared" ref="G31:H31" si="6">G32</f>
        <v>3739000</v>
      </c>
      <c r="H31" s="35">
        <f t="shared" si="6"/>
        <v>3975000</v>
      </c>
    </row>
    <row r="32" spans="4:8" x14ac:dyDescent="0.25">
      <c r="D32" s="57" t="s">
        <v>34</v>
      </c>
      <c r="E32" s="43" t="s">
        <v>8</v>
      </c>
      <c r="F32" s="35">
        <v>3482000</v>
      </c>
      <c r="G32" s="35">
        <v>3739000</v>
      </c>
      <c r="H32" s="35">
        <v>3975000</v>
      </c>
    </row>
    <row r="33" spans="4:8" ht="30" x14ac:dyDescent="0.25">
      <c r="D33" s="57" t="s">
        <v>90</v>
      </c>
      <c r="E33" s="43" t="s">
        <v>169</v>
      </c>
      <c r="F33" s="35">
        <f>F34</f>
        <v>9406000</v>
      </c>
      <c r="G33" s="35">
        <f t="shared" ref="G33:H33" si="7">G34</f>
        <v>10046000</v>
      </c>
      <c r="H33" s="35">
        <f t="shared" si="7"/>
        <v>10768000</v>
      </c>
    </row>
    <row r="34" spans="4:8" ht="45" x14ac:dyDescent="0.25">
      <c r="D34" s="57" t="s">
        <v>35</v>
      </c>
      <c r="E34" s="43" t="s">
        <v>170</v>
      </c>
      <c r="F34" s="35">
        <v>9406000</v>
      </c>
      <c r="G34" s="35">
        <v>10046000</v>
      </c>
      <c r="H34" s="35">
        <v>10768000</v>
      </c>
    </row>
    <row r="35" spans="4:8" x14ac:dyDescent="0.25">
      <c r="D35" s="55" t="s">
        <v>54</v>
      </c>
      <c r="E35" s="56" t="s">
        <v>9</v>
      </c>
      <c r="F35" s="35">
        <f>F36</f>
        <v>2534000</v>
      </c>
      <c r="G35" s="35">
        <f t="shared" ref="G35:H36" si="8">G36</f>
        <v>2635000</v>
      </c>
      <c r="H35" s="35">
        <f t="shared" si="8"/>
        <v>2740000</v>
      </c>
    </row>
    <row r="36" spans="4:8" ht="30" x14ac:dyDescent="0.25">
      <c r="D36" s="57" t="s">
        <v>36</v>
      </c>
      <c r="E36" s="43" t="s">
        <v>10</v>
      </c>
      <c r="F36" s="35">
        <f>F37</f>
        <v>2534000</v>
      </c>
      <c r="G36" s="35">
        <f t="shared" si="8"/>
        <v>2635000</v>
      </c>
      <c r="H36" s="35">
        <f t="shared" si="8"/>
        <v>2740000</v>
      </c>
    </row>
    <row r="37" spans="4:8" ht="45" x14ac:dyDescent="0.25">
      <c r="D37" s="57" t="s">
        <v>37</v>
      </c>
      <c r="E37" s="43" t="s">
        <v>91</v>
      </c>
      <c r="F37" s="35">
        <v>2534000</v>
      </c>
      <c r="G37" s="35">
        <v>2635000</v>
      </c>
      <c r="H37" s="35">
        <v>2740000</v>
      </c>
    </row>
    <row r="38" spans="4:8" ht="55.5" x14ac:dyDescent="0.25">
      <c r="D38" s="55" t="s">
        <v>52</v>
      </c>
      <c r="E38" s="56" t="s">
        <v>86</v>
      </c>
      <c r="F38" s="35">
        <f>F39</f>
        <v>8556000</v>
      </c>
      <c r="G38" s="35">
        <f t="shared" ref="G38:H38" si="9">G39</f>
        <v>8396000</v>
      </c>
      <c r="H38" s="35">
        <f t="shared" si="9"/>
        <v>8346000</v>
      </c>
    </row>
    <row r="39" spans="4:8" ht="90" customHeight="1" x14ac:dyDescent="0.25">
      <c r="D39" s="57" t="s">
        <v>38</v>
      </c>
      <c r="E39" s="43" t="s">
        <v>171</v>
      </c>
      <c r="F39" s="35">
        <f>F40+F43+F45+F47</f>
        <v>8556000</v>
      </c>
      <c r="G39" s="35">
        <f t="shared" ref="G39:H39" si="10">G40+G43+G45+G47</f>
        <v>8396000</v>
      </c>
      <c r="H39" s="35">
        <f t="shared" si="10"/>
        <v>8346000</v>
      </c>
    </row>
    <row r="40" spans="4:8" ht="75" x14ac:dyDescent="0.25">
      <c r="D40" s="57" t="s">
        <v>39</v>
      </c>
      <c r="E40" s="43" t="s">
        <v>172</v>
      </c>
      <c r="F40" s="35">
        <f>F41+F42</f>
        <v>7846000</v>
      </c>
      <c r="G40" s="35">
        <f t="shared" ref="G40:H40" si="11">G41+G42</f>
        <v>7678000</v>
      </c>
      <c r="H40" s="35">
        <f t="shared" si="11"/>
        <v>7618000</v>
      </c>
    </row>
    <row r="41" spans="4:8" ht="105" x14ac:dyDescent="0.25">
      <c r="D41" s="57" t="s">
        <v>87</v>
      </c>
      <c r="E41" s="43" t="s">
        <v>173</v>
      </c>
      <c r="F41" s="35">
        <v>6324000</v>
      </c>
      <c r="G41" s="35">
        <v>6156000</v>
      </c>
      <c r="H41" s="35">
        <v>6096000</v>
      </c>
    </row>
    <row r="42" spans="4:8" ht="90" x14ac:dyDescent="0.25">
      <c r="D42" s="57" t="s">
        <v>69</v>
      </c>
      <c r="E42" s="43" t="s">
        <v>174</v>
      </c>
      <c r="F42" s="35">
        <v>1522000</v>
      </c>
      <c r="G42" s="35">
        <v>1522000</v>
      </c>
      <c r="H42" s="35">
        <v>1522000</v>
      </c>
    </row>
    <row r="43" spans="4:8" ht="105" x14ac:dyDescent="0.25">
      <c r="D43" s="57" t="s">
        <v>40</v>
      </c>
      <c r="E43" s="43" t="s">
        <v>175</v>
      </c>
      <c r="F43" s="35">
        <f>F44</f>
        <v>172000</v>
      </c>
      <c r="G43" s="35">
        <f t="shared" ref="G43:H43" si="12">G44</f>
        <v>175000</v>
      </c>
      <c r="H43" s="35">
        <f t="shared" si="12"/>
        <v>180000</v>
      </c>
    </row>
    <row r="44" spans="4:8" ht="75" x14ac:dyDescent="0.25">
      <c r="D44" s="57" t="s">
        <v>41</v>
      </c>
      <c r="E44" s="43" t="s">
        <v>11</v>
      </c>
      <c r="F44" s="35">
        <v>172000</v>
      </c>
      <c r="G44" s="35">
        <v>175000</v>
      </c>
      <c r="H44" s="35">
        <v>180000</v>
      </c>
    </row>
    <row r="45" spans="4:8" ht="54.75" customHeight="1" x14ac:dyDescent="0.25">
      <c r="D45" s="57" t="s">
        <v>154</v>
      </c>
      <c r="E45" s="43" t="s">
        <v>176</v>
      </c>
      <c r="F45" s="35">
        <f>F46</f>
        <v>385000</v>
      </c>
      <c r="G45" s="35">
        <f>G46</f>
        <v>390000</v>
      </c>
      <c r="H45" s="35">
        <f>H46</f>
        <v>395000</v>
      </c>
    </row>
    <row r="46" spans="4:8" ht="45" x14ac:dyDescent="0.25">
      <c r="D46" s="57" t="s">
        <v>153</v>
      </c>
      <c r="E46" s="43" t="s">
        <v>177</v>
      </c>
      <c r="F46" s="35">
        <v>385000</v>
      </c>
      <c r="G46" s="35">
        <v>390000</v>
      </c>
      <c r="H46" s="35">
        <v>395000</v>
      </c>
    </row>
    <row r="47" spans="4:8" ht="90" x14ac:dyDescent="0.25">
      <c r="D47" s="57" t="s">
        <v>197</v>
      </c>
      <c r="E47" s="43" t="s">
        <v>200</v>
      </c>
      <c r="F47" s="35">
        <f>F48</f>
        <v>153000</v>
      </c>
      <c r="G47" s="35">
        <f t="shared" ref="G47:H47" si="13">G48</f>
        <v>153000</v>
      </c>
      <c r="H47" s="35">
        <f t="shared" si="13"/>
        <v>153000</v>
      </c>
    </row>
    <row r="48" spans="4:8" ht="120" x14ac:dyDescent="0.25">
      <c r="D48" s="57" t="s">
        <v>199</v>
      </c>
      <c r="E48" s="43" t="s">
        <v>198</v>
      </c>
      <c r="F48" s="35">
        <f>F49</f>
        <v>153000</v>
      </c>
      <c r="G48" s="35">
        <f t="shared" ref="G48:H48" si="14">G49</f>
        <v>153000</v>
      </c>
      <c r="H48" s="35">
        <f t="shared" si="14"/>
        <v>153000</v>
      </c>
    </row>
    <row r="49" spans="4:8" ht="120" x14ac:dyDescent="0.25">
      <c r="D49" s="57" t="s">
        <v>195</v>
      </c>
      <c r="E49" s="43" t="s">
        <v>196</v>
      </c>
      <c r="F49" s="35">
        <v>153000</v>
      </c>
      <c r="G49" s="35">
        <v>153000</v>
      </c>
      <c r="H49" s="35">
        <v>153000</v>
      </c>
    </row>
    <row r="50" spans="4:8" ht="28.5" x14ac:dyDescent="0.25">
      <c r="D50" s="55" t="s">
        <v>56</v>
      </c>
      <c r="E50" s="56" t="s">
        <v>12</v>
      </c>
      <c r="F50" s="35">
        <f>F51</f>
        <v>715000</v>
      </c>
      <c r="G50" s="35">
        <f t="shared" ref="G50:H50" si="15">G51</f>
        <v>744000</v>
      </c>
      <c r="H50" s="35">
        <f t="shared" si="15"/>
        <v>773000</v>
      </c>
    </row>
    <row r="51" spans="4:8" ht="30" x14ac:dyDescent="0.25">
      <c r="D51" s="57" t="s">
        <v>42</v>
      </c>
      <c r="E51" s="43" t="s">
        <v>13</v>
      </c>
      <c r="F51" s="35">
        <f>F52+F54+F55</f>
        <v>715000</v>
      </c>
      <c r="G51" s="35">
        <f t="shared" ref="G51:H51" si="16">G52+G54+G55</f>
        <v>744000</v>
      </c>
      <c r="H51" s="35">
        <f t="shared" si="16"/>
        <v>773000</v>
      </c>
    </row>
    <row r="52" spans="4:8" ht="15" customHeight="1" x14ac:dyDescent="0.25">
      <c r="D52" s="107" t="s">
        <v>43</v>
      </c>
      <c r="E52" s="101" t="s">
        <v>14</v>
      </c>
      <c r="F52" s="103">
        <v>335000</v>
      </c>
      <c r="G52" s="103">
        <v>360000</v>
      </c>
      <c r="H52" s="103">
        <v>385000</v>
      </c>
    </row>
    <row r="53" spans="4:8" x14ac:dyDescent="0.25">
      <c r="D53" s="108"/>
      <c r="E53" s="102"/>
      <c r="F53" s="104"/>
      <c r="G53" s="104"/>
      <c r="H53" s="104"/>
    </row>
    <row r="54" spans="4:8" ht="30" x14ac:dyDescent="0.25">
      <c r="D54" s="57" t="s">
        <v>44</v>
      </c>
      <c r="E54" s="43" t="s">
        <v>15</v>
      </c>
      <c r="F54" s="35">
        <v>200000</v>
      </c>
      <c r="G54" s="35">
        <v>202000</v>
      </c>
      <c r="H54" s="35">
        <v>204000</v>
      </c>
    </row>
    <row r="55" spans="4:8" ht="30" x14ac:dyDescent="0.25">
      <c r="D55" s="57" t="s">
        <v>45</v>
      </c>
      <c r="E55" s="43" t="s">
        <v>178</v>
      </c>
      <c r="F55" s="35">
        <v>180000</v>
      </c>
      <c r="G55" s="35">
        <v>182000</v>
      </c>
      <c r="H55" s="35">
        <v>184000</v>
      </c>
    </row>
    <row r="56" spans="4:8" ht="42.75" x14ac:dyDescent="0.25">
      <c r="D56" s="55" t="s">
        <v>55</v>
      </c>
      <c r="E56" s="56" t="s">
        <v>16</v>
      </c>
      <c r="F56" s="35">
        <f>F57</f>
        <v>505000</v>
      </c>
      <c r="G56" s="35">
        <f t="shared" ref="G56:H57" si="17">G57</f>
        <v>510000</v>
      </c>
      <c r="H56" s="35">
        <f t="shared" si="17"/>
        <v>510000</v>
      </c>
    </row>
    <row r="57" spans="4:8" x14ac:dyDescent="0.25">
      <c r="D57" s="57" t="s">
        <v>92</v>
      </c>
      <c r="E57" s="43" t="s">
        <v>93</v>
      </c>
      <c r="F57" s="35">
        <f>F58</f>
        <v>505000</v>
      </c>
      <c r="G57" s="35">
        <f t="shared" si="17"/>
        <v>510000</v>
      </c>
      <c r="H57" s="35">
        <f t="shared" si="17"/>
        <v>510000</v>
      </c>
    </row>
    <row r="58" spans="4:8" ht="45" x14ac:dyDescent="0.25">
      <c r="D58" s="57" t="s">
        <v>72</v>
      </c>
      <c r="E58" s="43" t="s">
        <v>179</v>
      </c>
      <c r="F58" s="35">
        <v>505000</v>
      </c>
      <c r="G58" s="35">
        <v>510000</v>
      </c>
      <c r="H58" s="35">
        <v>510000</v>
      </c>
    </row>
    <row r="59" spans="4:8" ht="28.5" x14ac:dyDescent="0.25">
      <c r="D59" s="55" t="s">
        <v>53</v>
      </c>
      <c r="E59" s="56" t="s">
        <v>17</v>
      </c>
      <c r="F59" s="35">
        <f>F60</f>
        <v>10465000</v>
      </c>
      <c r="G59" s="35">
        <f t="shared" ref="G59:H60" si="18">G60</f>
        <v>465000</v>
      </c>
      <c r="H59" s="35">
        <f t="shared" si="18"/>
        <v>465000</v>
      </c>
    </row>
    <row r="60" spans="4:8" ht="30" x14ac:dyDescent="0.25">
      <c r="D60" s="57" t="s">
        <v>46</v>
      </c>
      <c r="E60" s="43" t="s">
        <v>180</v>
      </c>
      <c r="F60" s="35">
        <f>F61</f>
        <v>10465000</v>
      </c>
      <c r="G60" s="35">
        <f t="shared" si="18"/>
        <v>465000</v>
      </c>
      <c r="H60" s="35">
        <f t="shared" si="18"/>
        <v>465000</v>
      </c>
    </row>
    <row r="61" spans="4:8" ht="45" x14ac:dyDescent="0.25">
      <c r="D61" s="57" t="s">
        <v>47</v>
      </c>
      <c r="E61" s="43" t="s">
        <v>18</v>
      </c>
      <c r="F61" s="35">
        <f>F62+F63</f>
        <v>10465000</v>
      </c>
      <c r="G61" s="35">
        <f t="shared" ref="G61:H61" si="19">G62+G63</f>
        <v>465000</v>
      </c>
      <c r="H61" s="35">
        <f t="shared" si="19"/>
        <v>465000</v>
      </c>
    </row>
    <row r="62" spans="4:8" ht="75" x14ac:dyDescent="0.25">
      <c r="D62" s="57" t="s">
        <v>84</v>
      </c>
      <c r="E62" s="43" t="s">
        <v>94</v>
      </c>
      <c r="F62" s="35">
        <v>10250000</v>
      </c>
      <c r="G62" s="35">
        <v>250000</v>
      </c>
      <c r="H62" s="35">
        <v>250000</v>
      </c>
    </row>
    <row r="63" spans="4:8" ht="60" x14ac:dyDescent="0.25">
      <c r="D63" s="57" t="s">
        <v>70</v>
      </c>
      <c r="E63" s="43" t="s">
        <v>181</v>
      </c>
      <c r="F63" s="35">
        <v>215000</v>
      </c>
      <c r="G63" s="35">
        <v>215000</v>
      </c>
      <c r="H63" s="35">
        <v>215000</v>
      </c>
    </row>
    <row r="64" spans="4:8" ht="24.75" customHeight="1" x14ac:dyDescent="0.25">
      <c r="D64" s="18" t="s">
        <v>48</v>
      </c>
      <c r="E64" s="19" t="s">
        <v>19</v>
      </c>
      <c r="F64" s="32">
        <f>F65+F74</f>
        <v>1354000</v>
      </c>
      <c r="G64" s="32">
        <f t="shared" ref="G64:H64" si="20">G65+G74</f>
        <v>1366000</v>
      </c>
      <c r="H64" s="32">
        <f t="shared" si="20"/>
        <v>1364000</v>
      </c>
    </row>
    <row r="65" spans="4:8" ht="48" customHeight="1" x14ac:dyDescent="0.25">
      <c r="D65" s="39" t="s">
        <v>186</v>
      </c>
      <c r="E65" s="50" t="s">
        <v>187</v>
      </c>
      <c r="F65" s="32">
        <f>F66+F67+F68+F69+F70+F71+F72+F73</f>
        <v>1314000</v>
      </c>
      <c r="G65" s="32">
        <f>G66+G67+G68+G69+G70+G71+G72+G73</f>
        <v>1326000</v>
      </c>
      <c r="H65" s="32">
        <f t="shared" ref="H65" si="21">H66+H67+H68+H69+H70+H71+H72+H73</f>
        <v>1324000</v>
      </c>
    </row>
    <row r="66" spans="4:8" ht="90" x14ac:dyDescent="0.25">
      <c r="D66" s="39" t="s">
        <v>128</v>
      </c>
      <c r="E66" s="15" t="s">
        <v>182</v>
      </c>
      <c r="F66" s="40">
        <v>35000</v>
      </c>
      <c r="G66" s="32">
        <v>35000</v>
      </c>
      <c r="H66" s="32">
        <v>35000</v>
      </c>
    </row>
    <row r="67" spans="4:8" ht="120" x14ac:dyDescent="0.25">
      <c r="D67" s="20" t="s">
        <v>129</v>
      </c>
      <c r="E67" s="15" t="s">
        <v>183</v>
      </c>
      <c r="F67" s="32">
        <v>250000</v>
      </c>
      <c r="G67" s="32">
        <v>250000</v>
      </c>
      <c r="H67" s="32">
        <v>250000</v>
      </c>
    </row>
    <row r="68" spans="4:8" ht="90" x14ac:dyDescent="0.25">
      <c r="D68" s="20" t="s">
        <v>130</v>
      </c>
      <c r="E68" s="16" t="s">
        <v>184</v>
      </c>
      <c r="F68" s="32">
        <v>70000</v>
      </c>
      <c r="G68" s="32">
        <v>70000</v>
      </c>
      <c r="H68" s="32">
        <v>70000</v>
      </c>
    </row>
    <row r="69" spans="4:8" ht="105" x14ac:dyDescent="0.25">
      <c r="D69" s="25" t="s">
        <v>145</v>
      </c>
      <c r="E69" s="16" t="s">
        <v>185</v>
      </c>
      <c r="F69" s="32">
        <v>360000</v>
      </c>
      <c r="G69" s="32">
        <v>360000</v>
      </c>
      <c r="H69" s="32">
        <v>360000</v>
      </c>
    </row>
    <row r="70" spans="4:8" ht="120" x14ac:dyDescent="0.25">
      <c r="D70" s="25" t="s">
        <v>143</v>
      </c>
      <c r="E70" s="16" t="s">
        <v>188</v>
      </c>
      <c r="F70" s="32">
        <v>20000</v>
      </c>
      <c r="G70" s="32">
        <v>20000</v>
      </c>
      <c r="H70" s="32">
        <v>20000</v>
      </c>
    </row>
    <row r="71" spans="4:8" ht="135" x14ac:dyDescent="0.25">
      <c r="D71" s="25" t="s">
        <v>142</v>
      </c>
      <c r="E71" s="16" t="s">
        <v>189</v>
      </c>
      <c r="F71" s="32"/>
      <c r="G71" s="32"/>
      <c r="H71" s="32"/>
    </row>
    <row r="72" spans="4:8" ht="90" x14ac:dyDescent="0.25">
      <c r="D72" s="25" t="s">
        <v>144</v>
      </c>
      <c r="E72" s="16" t="s">
        <v>190</v>
      </c>
      <c r="F72" s="32">
        <v>100000</v>
      </c>
      <c r="G72" s="32">
        <v>100000</v>
      </c>
      <c r="H72" s="32">
        <v>100000</v>
      </c>
    </row>
    <row r="73" spans="4:8" ht="105" x14ac:dyDescent="0.25">
      <c r="D73" s="20" t="s">
        <v>131</v>
      </c>
      <c r="E73" s="16" t="s">
        <v>191</v>
      </c>
      <c r="F73" s="32">
        <v>479000</v>
      </c>
      <c r="G73" s="32">
        <v>491000</v>
      </c>
      <c r="H73" s="32">
        <v>489000</v>
      </c>
    </row>
    <row r="74" spans="4:8" ht="78" customHeight="1" x14ac:dyDescent="0.25">
      <c r="D74" s="20" t="s">
        <v>134</v>
      </c>
      <c r="E74" s="16" t="s">
        <v>192</v>
      </c>
      <c r="F74" s="32">
        <f>F75+F76</f>
        <v>40000</v>
      </c>
      <c r="G74" s="32">
        <f t="shared" ref="G74:H74" si="22">G75+G76</f>
        <v>40000</v>
      </c>
      <c r="H74" s="32">
        <f t="shared" si="22"/>
        <v>40000</v>
      </c>
    </row>
    <row r="75" spans="4:8" ht="75" x14ac:dyDescent="0.25">
      <c r="D75" s="20" t="s">
        <v>139</v>
      </c>
      <c r="E75" s="16" t="s">
        <v>140</v>
      </c>
      <c r="F75" s="32">
        <v>40000</v>
      </c>
      <c r="G75" s="32">
        <v>40000</v>
      </c>
      <c r="H75" s="32">
        <v>40000</v>
      </c>
    </row>
    <row r="76" spans="4:8" ht="90" x14ac:dyDescent="0.25">
      <c r="D76" s="24" t="s">
        <v>141</v>
      </c>
      <c r="E76" s="17" t="s">
        <v>193</v>
      </c>
      <c r="F76" s="32"/>
      <c r="G76" s="32"/>
      <c r="H76" s="32"/>
    </row>
    <row r="77" spans="4:8" x14ac:dyDescent="0.25">
      <c r="D77" s="18" t="s">
        <v>57</v>
      </c>
      <c r="E77" s="19" t="s">
        <v>58</v>
      </c>
      <c r="F77" s="32">
        <f>F78</f>
        <v>0</v>
      </c>
      <c r="G77" s="32">
        <f>G78</f>
        <v>0</v>
      </c>
      <c r="H77" s="32">
        <f t="shared" ref="H77" si="23">H78</f>
        <v>0</v>
      </c>
    </row>
    <row r="78" spans="4:8" ht="30" x14ac:dyDescent="0.25">
      <c r="D78" s="39" t="s">
        <v>59</v>
      </c>
      <c r="E78" s="34" t="s">
        <v>60</v>
      </c>
      <c r="F78" s="32"/>
      <c r="G78" s="33"/>
      <c r="H78" s="33"/>
    </row>
    <row r="79" spans="4:8" x14ac:dyDescent="0.25">
      <c r="D79" s="85" t="s">
        <v>83</v>
      </c>
      <c r="E79" s="86" t="s">
        <v>201</v>
      </c>
      <c r="F79" s="87">
        <f>SUM(F80+F83+F113+F127)</f>
        <v>639079448.22000003</v>
      </c>
      <c r="G79" s="87">
        <f>SUM(G80+G83+G113+G127)</f>
        <v>563156507.32999992</v>
      </c>
      <c r="H79" s="87">
        <f>SUM(H80+H83+H113+H127)</f>
        <v>591032358.54999995</v>
      </c>
    </row>
    <row r="80" spans="4:8" ht="17.25" customHeight="1" x14ac:dyDescent="0.25">
      <c r="D80" s="85" t="s">
        <v>103</v>
      </c>
      <c r="E80" s="86" t="s">
        <v>20</v>
      </c>
      <c r="F80" s="87">
        <f t="shared" ref="F80:H80" si="24">SUM(F81:F82)</f>
        <v>123023800</v>
      </c>
      <c r="G80" s="87">
        <f t="shared" si="24"/>
        <v>43108000</v>
      </c>
      <c r="H80" s="87">
        <f t="shared" si="24"/>
        <v>26602000</v>
      </c>
    </row>
    <row r="81" spans="4:8" s="66" customFormat="1" ht="45" x14ac:dyDescent="0.25">
      <c r="D81" s="61" t="s">
        <v>95</v>
      </c>
      <c r="E81" s="34" t="s">
        <v>132</v>
      </c>
      <c r="F81" s="33">
        <v>107245000</v>
      </c>
      <c r="G81" s="33">
        <v>43108000</v>
      </c>
      <c r="H81" s="33">
        <v>26602000</v>
      </c>
    </row>
    <row r="82" spans="4:8" s="66" customFormat="1" ht="46.5" customHeight="1" x14ac:dyDescent="0.25">
      <c r="D82" s="93" t="s">
        <v>96</v>
      </c>
      <c r="E82" s="94" t="s">
        <v>202</v>
      </c>
      <c r="F82" s="95">
        <v>15778800</v>
      </c>
      <c r="G82" s="33"/>
      <c r="H82" s="33"/>
    </row>
    <row r="83" spans="4:8" ht="30" customHeight="1" x14ac:dyDescent="0.25">
      <c r="D83" s="83" t="s">
        <v>104</v>
      </c>
      <c r="E83" s="84" t="s">
        <v>203</v>
      </c>
      <c r="F83" s="82">
        <f>F84+F85+F92+F93+F94+F96+F98+F99+F97+F95+F86+F87+F88+F89+F90+F91</f>
        <v>69572965.200000003</v>
      </c>
      <c r="G83" s="82">
        <f t="shared" ref="G83:H83" si="25">G84+G85+G92+G93+G94+G96+G98+G99+G97+G95+G86+G87+G88+G89+G90+G91</f>
        <v>103582515.31</v>
      </c>
      <c r="H83" s="82">
        <f t="shared" si="25"/>
        <v>145066608.25</v>
      </c>
    </row>
    <row r="84" spans="4:8" ht="164.25" hidden="1" customHeight="1" x14ac:dyDescent="0.25">
      <c r="D84" s="60" t="s">
        <v>119</v>
      </c>
      <c r="E84" s="17" t="s">
        <v>133</v>
      </c>
      <c r="F84" s="37"/>
      <c r="G84" s="67"/>
      <c r="H84" s="67"/>
    </row>
    <row r="85" spans="4:8" ht="74.25" hidden="1" customHeight="1" x14ac:dyDescent="0.25">
      <c r="D85" s="62" t="s">
        <v>119</v>
      </c>
      <c r="E85" s="63" t="s">
        <v>121</v>
      </c>
      <c r="F85" s="64"/>
      <c r="G85" s="64"/>
      <c r="H85" s="64"/>
    </row>
    <row r="86" spans="4:8" ht="124.5" customHeight="1" x14ac:dyDescent="0.25">
      <c r="D86" s="96" t="s">
        <v>146</v>
      </c>
      <c r="E86" s="97" t="s">
        <v>147</v>
      </c>
      <c r="F86" s="98">
        <v>11393240</v>
      </c>
      <c r="G86" s="98">
        <v>11430616</v>
      </c>
      <c r="H86" s="98">
        <v>11791082</v>
      </c>
    </row>
    <row r="87" spans="4:8" ht="115.5" customHeight="1" x14ac:dyDescent="0.25">
      <c r="D87" s="26" t="s">
        <v>212</v>
      </c>
      <c r="E87" s="36" t="s">
        <v>210</v>
      </c>
      <c r="F87" s="31">
        <v>0</v>
      </c>
      <c r="G87" s="31">
        <v>0</v>
      </c>
      <c r="H87" s="31">
        <v>8751228</v>
      </c>
    </row>
    <row r="88" spans="4:8" ht="150" customHeight="1" x14ac:dyDescent="0.25">
      <c r="D88" s="26" t="s">
        <v>119</v>
      </c>
      <c r="E88" s="36" t="s">
        <v>156</v>
      </c>
      <c r="F88" s="31">
        <v>0</v>
      </c>
      <c r="G88" s="31">
        <v>7015788</v>
      </c>
      <c r="H88" s="31">
        <v>0</v>
      </c>
    </row>
    <row r="89" spans="4:8" ht="129" customHeight="1" x14ac:dyDescent="0.25">
      <c r="D89" s="26" t="s">
        <v>124</v>
      </c>
      <c r="E89" s="36" t="s">
        <v>211</v>
      </c>
      <c r="F89" s="31">
        <v>0</v>
      </c>
      <c r="G89" s="31">
        <v>35851064</v>
      </c>
      <c r="H89" s="31">
        <v>101063830</v>
      </c>
    </row>
    <row r="90" spans="4:8" ht="94.5" customHeight="1" x14ac:dyDescent="0.25">
      <c r="D90" s="26" t="s">
        <v>152</v>
      </c>
      <c r="E90" s="36" t="s">
        <v>204</v>
      </c>
      <c r="F90" s="31">
        <v>0</v>
      </c>
      <c r="G90" s="31">
        <v>0</v>
      </c>
      <c r="H90" s="31">
        <v>5093218.25</v>
      </c>
    </row>
    <row r="91" spans="4:8" ht="105" x14ac:dyDescent="0.25">
      <c r="D91" s="26" t="s">
        <v>152</v>
      </c>
      <c r="E91" s="36" t="s">
        <v>205</v>
      </c>
      <c r="F91" s="31">
        <v>232306</v>
      </c>
      <c r="G91" s="31">
        <v>232306</v>
      </c>
      <c r="H91" s="31">
        <v>232306</v>
      </c>
    </row>
    <row r="92" spans="4:8" ht="90" x14ac:dyDescent="0.25">
      <c r="D92" s="26" t="s">
        <v>119</v>
      </c>
      <c r="E92" s="36" t="s">
        <v>113</v>
      </c>
      <c r="F92" s="31">
        <v>0</v>
      </c>
      <c r="G92" s="31">
        <v>0</v>
      </c>
      <c r="H92" s="31">
        <v>4750000</v>
      </c>
    </row>
    <row r="93" spans="4:8" ht="120" x14ac:dyDescent="0.25">
      <c r="D93" s="26" t="s">
        <v>125</v>
      </c>
      <c r="E93" s="36" t="s">
        <v>118</v>
      </c>
      <c r="F93" s="31">
        <v>10000000</v>
      </c>
      <c r="G93" s="31">
        <v>4355724</v>
      </c>
      <c r="H93" s="31">
        <v>2177864</v>
      </c>
    </row>
    <row r="94" spans="4:8" ht="105" x14ac:dyDescent="0.25">
      <c r="D94" s="96" t="s">
        <v>127</v>
      </c>
      <c r="E94" s="97" t="s">
        <v>114</v>
      </c>
      <c r="F94" s="98">
        <v>25930152.960000001</v>
      </c>
      <c r="G94" s="98">
        <v>37813425.310000002</v>
      </c>
      <c r="H94" s="98">
        <v>4950000</v>
      </c>
    </row>
    <row r="95" spans="4:8" ht="90" hidden="1" x14ac:dyDescent="0.25">
      <c r="D95" s="26" t="s">
        <v>146</v>
      </c>
      <c r="E95" s="36" t="s">
        <v>147</v>
      </c>
      <c r="F95" s="31"/>
      <c r="G95" s="31"/>
      <c r="H95" s="31"/>
    </row>
    <row r="96" spans="4:8" ht="90" x14ac:dyDescent="0.25">
      <c r="D96" s="26" t="s">
        <v>124</v>
      </c>
      <c r="E96" s="36" t="s">
        <v>115</v>
      </c>
      <c r="F96" s="31">
        <v>0</v>
      </c>
      <c r="G96" s="31">
        <v>1000000</v>
      </c>
      <c r="H96" s="31">
        <v>500000</v>
      </c>
    </row>
    <row r="97" spans="4:8" hidden="1" x14ac:dyDescent="0.25">
      <c r="D97" s="26"/>
      <c r="E97" s="17"/>
      <c r="F97" s="37"/>
      <c r="G97" s="37"/>
      <c r="H97" s="37"/>
    </row>
    <row r="98" spans="4:8" ht="90" x14ac:dyDescent="0.25">
      <c r="D98" s="96" t="s">
        <v>122</v>
      </c>
      <c r="E98" s="97" t="s">
        <v>123</v>
      </c>
      <c r="F98" s="98">
        <v>1382130</v>
      </c>
      <c r="G98" s="98">
        <v>691065</v>
      </c>
      <c r="H98" s="98">
        <v>691065</v>
      </c>
    </row>
    <row r="99" spans="4:8" ht="28.5" x14ac:dyDescent="0.25">
      <c r="D99" s="88" t="s">
        <v>105</v>
      </c>
      <c r="E99" s="89" t="s">
        <v>73</v>
      </c>
      <c r="F99" s="87">
        <f>SUM(F100:F112)</f>
        <v>20635136.240000002</v>
      </c>
      <c r="G99" s="87">
        <f t="shared" ref="G99:H99" si="26">SUM(G100:G112)</f>
        <v>5192527</v>
      </c>
      <c r="H99" s="87">
        <f t="shared" si="26"/>
        <v>5066015</v>
      </c>
    </row>
    <row r="100" spans="4:8" ht="75" x14ac:dyDescent="0.25">
      <c r="D100" s="26" t="s">
        <v>105</v>
      </c>
      <c r="E100" s="36" t="s">
        <v>209</v>
      </c>
      <c r="F100" s="31">
        <v>6497401</v>
      </c>
      <c r="G100" s="31">
        <v>0</v>
      </c>
      <c r="H100" s="31">
        <v>0</v>
      </c>
    </row>
    <row r="101" spans="4:8" ht="75" x14ac:dyDescent="0.25">
      <c r="D101" s="60" t="s">
        <v>105</v>
      </c>
      <c r="E101" s="36" t="s">
        <v>208</v>
      </c>
      <c r="F101" s="31">
        <v>2975612</v>
      </c>
      <c r="G101" s="31">
        <v>2975612</v>
      </c>
      <c r="H101" s="31">
        <v>2975612</v>
      </c>
    </row>
    <row r="102" spans="4:8" ht="75" x14ac:dyDescent="0.25">
      <c r="D102" s="26" t="s">
        <v>105</v>
      </c>
      <c r="E102" s="36" t="s">
        <v>120</v>
      </c>
      <c r="F102" s="31">
        <v>599998.24</v>
      </c>
      <c r="G102" s="31"/>
      <c r="H102" s="31"/>
    </row>
    <row r="103" spans="4:8" ht="75" hidden="1" x14ac:dyDescent="0.25">
      <c r="D103" s="60" t="s">
        <v>105</v>
      </c>
      <c r="E103" s="17" t="s">
        <v>135</v>
      </c>
      <c r="F103" s="37"/>
      <c r="G103" s="37"/>
      <c r="H103" s="37"/>
    </row>
    <row r="104" spans="4:8" ht="60" x14ac:dyDescent="0.25">
      <c r="D104" s="26" t="s">
        <v>105</v>
      </c>
      <c r="E104" s="36" t="s">
        <v>136</v>
      </c>
      <c r="F104" s="31">
        <v>781250</v>
      </c>
      <c r="G104" s="31">
        <v>937500</v>
      </c>
      <c r="H104" s="31">
        <v>664900</v>
      </c>
    </row>
    <row r="105" spans="4:8" ht="75" x14ac:dyDescent="0.25">
      <c r="D105" s="96" t="s">
        <v>105</v>
      </c>
      <c r="E105" s="97" t="s">
        <v>137</v>
      </c>
      <c r="F105" s="98">
        <v>444016</v>
      </c>
      <c r="G105" s="98">
        <v>511895</v>
      </c>
      <c r="H105" s="98">
        <v>657983</v>
      </c>
    </row>
    <row r="106" spans="4:8" ht="59.25" customHeight="1" x14ac:dyDescent="0.25">
      <c r="D106" s="26" t="s">
        <v>105</v>
      </c>
      <c r="E106" s="36" t="s">
        <v>117</v>
      </c>
      <c r="F106" s="31">
        <v>4324000</v>
      </c>
      <c r="G106" s="31"/>
      <c r="H106" s="31"/>
    </row>
    <row r="107" spans="4:8" ht="67.5" hidden="1" customHeight="1" x14ac:dyDescent="0.25">
      <c r="D107" s="26" t="s">
        <v>105</v>
      </c>
      <c r="E107" s="36" t="s">
        <v>155</v>
      </c>
      <c r="F107" s="31"/>
      <c r="G107" s="31"/>
      <c r="H107" s="31"/>
    </row>
    <row r="108" spans="4:8" ht="90" hidden="1" x14ac:dyDescent="0.25">
      <c r="D108" s="26" t="s">
        <v>105</v>
      </c>
      <c r="E108" s="36" t="s">
        <v>151</v>
      </c>
      <c r="F108" s="31"/>
      <c r="G108" s="31"/>
      <c r="H108" s="31"/>
    </row>
    <row r="109" spans="4:8" ht="30" hidden="1" x14ac:dyDescent="0.25">
      <c r="D109" s="26" t="s">
        <v>105</v>
      </c>
      <c r="E109" s="36" t="s">
        <v>158</v>
      </c>
      <c r="F109" s="31"/>
      <c r="G109" s="31"/>
      <c r="H109" s="31"/>
    </row>
    <row r="110" spans="4:8" ht="45" hidden="1" x14ac:dyDescent="0.25">
      <c r="D110" s="26" t="s">
        <v>105</v>
      </c>
      <c r="E110" s="36" t="s">
        <v>157</v>
      </c>
      <c r="F110" s="31"/>
      <c r="G110" s="31"/>
      <c r="H110" s="31"/>
    </row>
    <row r="111" spans="4:8" ht="98.25" customHeight="1" x14ac:dyDescent="0.25">
      <c r="D111" s="96" t="s">
        <v>105</v>
      </c>
      <c r="E111" s="97" t="s">
        <v>213</v>
      </c>
      <c r="F111" s="98">
        <v>4245339</v>
      </c>
      <c r="G111" s="31"/>
      <c r="H111" s="31"/>
    </row>
    <row r="112" spans="4:8" ht="75" x14ac:dyDescent="0.25">
      <c r="D112" s="26" t="s">
        <v>106</v>
      </c>
      <c r="E112" s="36" t="s">
        <v>116</v>
      </c>
      <c r="F112" s="68">
        <v>767520</v>
      </c>
      <c r="G112" s="68">
        <v>767520</v>
      </c>
      <c r="H112" s="68">
        <v>767520</v>
      </c>
    </row>
    <row r="113" spans="4:8" ht="27.75" customHeight="1" x14ac:dyDescent="0.25">
      <c r="D113" s="80" t="s">
        <v>107</v>
      </c>
      <c r="E113" s="81" t="s">
        <v>206</v>
      </c>
      <c r="F113" s="82">
        <f>F114+F115+F116+F117+F118+F119+F120+F121+F122+F123+F124+F125+F126</f>
        <v>412760237.01999998</v>
      </c>
      <c r="G113" s="82">
        <f>G114+G115+G116+G117+G118+G119+G120+G121+G122+G123+G124+G125+G126</f>
        <v>378795472.01999998</v>
      </c>
      <c r="H113" s="82">
        <f>H114+H115+H116+H117+H118+H119+H120+H121+H122+H123+H124+H125+H126</f>
        <v>381693230.30000001</v>
      </c>
    </row>
    <row r="114" spans="4:8" ht="53.25" customHeight="1" x14ac:dyDescent="0.25">
      <c r="D114" s="22" t="s">
        <v>108</v>
      </c>
      <c r="E114" s="65" t="s">
        <v>112</v>
      </c>
      <c r="F114" s="69">
        <v>352218002</v>
      </c>
      <c r="G114" s="69">
        <v>314972683</v>
      </c>
      <c r="H114" s="69">
        <v>314972683</v>
      </c>
    </row>
    <row r="115" spans="4:8" ht="135" x14ac:dyDescent="0.25">
      <c r="D115" s="22" t="s">
        <v>108</v>
      </c>
      <c r="E115" s="43" t="s">
        <v>75</v>
      </c>
      <c r="F115" s="70">
        <v>1828230</v>
      </c>
      <c r="G115" s="70">
        <v>1828230</v>
      </c>
      <c r="H115" s="70">
        <v>1828230</v>
      </c>
    </row>
    <row r="116" spans="4:8" ht="45" customHeight="1" x14ac:dyDescent="0.25">
      <c r="D116" s="22" t="s">
        <v>108</v>
      </c>
      <c r="E116" s="71" t="s">
        <v>76</v>
      </c>
      <c r="F116" s="69">
        <v>31680300</v>
      </c>
      <c r="G116" s="69">
        <v>35039400</v>
      </c>
      <c r="H116" s="69">
        <v>37891200</v>
      </c>
    </row>
    <row r="117" spans="4:8" ht="30" x14ac:dyDescent="0.25">
      <c r="D117" s="22" t="s">
        <v>108</v>
      </c>
      <c r="E117" s="65" t="s">
        <v>111</v>
      </c>
      <c r="F117" s="69">
        <v>1813000</v>
      </c>
      <c r="G117" s="69">
        <v>1813000</v>
      </c>
      <c r="H117" s="69">
        <v>1813000</v>
      </c>
    </row>
    <row r="118" spans="4:8" ht="90" x14ac:dyDescent="0.25">
      <c r="D118" s="22" t="s">
        <v>108</v>
      </c>
      <c r="E118" s="65" t="s">
        <v>77</v>
      </c>
      <c r="F118" s="69">
        <v>118800</v>
      </c>
      <c r="G118" s="69">
        <v>118800</v>
      </c>
      <c r="H118" s="69">
        <v>118800</v>
      </c>
    </row>
    <row r="119" spans="4:8" ht="69.75" customHeight="1" x14ac:dyDescent="0.25">
      <c r="D119" s="72" t="s">
        <v>108</v>
      </c>
      <c r="E119" s="65" t="s">
        <v>21</v>
      </c>
      <c r="F119" s="69">
        <v>28400</v>
      </c>
      <c r="G119" s="69">
        <v>34400</v>
      </c>
      <c r="H119" s="69">
        <v>34400</v>
      </c>
    </row>
    <row r="120" spans="4:8" ht="75" x14ac:dyDescent="0.25">
      <c r="D120" s="72" t="s">
        <v>108</v>
      </c>
      <c r="E120" s="73" t="s">
        <v>71</v>
      </c>
      <c r="F120" s="69">
        <v>391635</v>
      </c>
      <c r="G120" s="69">
        <v>391635</v>
      </c>
      <c r="H120" s="69">
        <v>391635</v>
      </c>
    </row>
    <row r="121" spans="4:8" ht="156.75" customHeight="1" x14ac:dyDescent="0.25">
      <c r="D121" s="72" t="s">
        <v>108</v>
      </c>
      <c r="E121" s="73" t="s">
        <v>61</v>
      </c>
      <c r="F121" s="69">
        <v>45758.02</v>
      </c>
      <c r="G121" s="69">
        <v>45758.02</v>
      </c>
      <c r="H121" s="69">
        <v>32684.3</v>
      </c>
    </row>
    <row r="122" spans="4:8" ht="75" x14ac:dyDescent="0.25">
      <c r="D122" s="22" t="s">
        <v>98</v>
      </c>
      <c r="E122" s="74" t="s">
        <v>80</v>
      </c>
      <c r="F122" s="70">
        <v>4723065</v>
      </c>
      <c r="G122" s="70">
        <v>4723065</v>
      </c>
      <c r="H122" s="70">
        <v>4723065</v>
      </c>
    </row>
    <row r="123" spans="4:8" ht="75" x14ac:dyDescent="0.25">
      <c r="D123" s="75" t="s">
        <v>99</v>
      </c>
      <c r="E123" s="76" t="s">
        <v>22</v>
      </c>
      <c r="F123" s="77">
        <v>18052320</v>
      </c>
      <c r="G123" s="77">
        <v>18052320</v>
      </c>
      <c r="H123" s="77">
        <v>18052320</v>
      </c>
    </row>
    <row r="124" spans="4:8" ht="75" x14ac:dyDescent="0.25">
      <c r="D124" s="78" t="s">
        <v>109</v>
      </c>
      <c r="E124" s="71" t="s">
        <v>78</v>
      </c>
      <c r="F124" s="69">
        <v>1711741</v>
      </c>
      <c r="G124" s="69">
        <v>1767155</v>
      </c>
      <c r="H124" s="69">
        <v>1827193</v>
      </c>
    </row>
    <row r="125" spans="4:8" ht="90" x14ac:dyDescent="0.25">
      <c r="D125" s="26" t="s">
        <v>110</v>
      </c>
      <c r="E125" s="79" t="s">
        <v>74</v>
      </c>
      <c r="F125" s="70">
        <v>148986</v>
      </c>
      <c r="G125" s="70">
        <v>9026</v>
      </c>
      <c r="H125" s="70">
        <v>8020</v>
      </c>
    </row>
    <row r="126" spans="4:8" ht="60" hidden="1" x14ac:dyDescent="0.25">
      <c r="D126" s="60" t="s">
        <v>97</v>
      </c>
      <c r="E126" s="59" t="s">
        <v>79</v>
      </c>
      <c r="F126" s="58"/>
      <c r="G126" s="58"/>
      <c r="H126" s="58"/>
    </row>
    <row r="127" spans="4:8" x14ac:dyDescent="0.25">
      <c r="D127" s="28" t="s">
        <v>100</v>
      </c>
      <c r="E127" s="29" t="s">
        <v>23</v>
      </c>
      <c r="F127" s="27">
        <f>F128+F135</f>
        <v>33722446</v>
      </c>
      <c r="G127" s="27">
        <f t="shared" ref="G127:H127" si="27">G128+G135</f>
        <v>37670520</v>
      </c>
      <c r="H127" s="27">
        <f t="shared" si="27"/>
        <v>37670520</v>
      </c>
    </row>
    <row r="128" spans="4:8" ht="75" x14ac:dyDescent="0.25">
      <c r="D128" s="61" t="s">
        <v>101</v>
      </c>
      <c r="E128" s="34" t="s">
        <v>24</v>
      </c>
      <c r="F128" s="37">
        <f>F129+F130+F131+F133+F134+F132</f>
        <v>12317566</v>
      </c>
      <c r="G128" s="37">
        <f t="shared" ref="G128:H128" si="28">G129+G130+G131+G133+G134+G132</f>
        <v>16500000</v>
      </c>
      <c r="H128" s="37">
        <f t="shared" si="28"/>
        <v>16500000</v>
      </c>
    </row>
    <row r="129" spans="4:8" ht="105" x14ac:dyDescent="0.25">
      <c r="D129" s="61" t="s">
        <v>102</v>
      </c>
      <c r="E129" s="34" t="s">
        <v>126</v>
      </c>
      <c r="F129" s="37">
        <v>3227683</v>
      </c>
      <c r="G129" s="37">
        <v>1047280</v>
      </c>
      <c r="H129" s="33">
        <v>1047280</v>
      </c>
    </row>
    <row r="130" spans="4:8" ht="105" x14ac:dyDescent="0.25">
      <c r="D130" s="61" t="s">
        <v>102</v>
      </c>
      <c r="E130" s="34" t="s">
        <v>82</v>
      </c>
      <c r="F130" s="33">
        <v>2228707</v>
      </c>
      <c r="G130" s="33">
        <v>2114100</v>
      </c>
      <c r="H130" s="33">
        <v>2114100</v>
      </c>
    </row>
    <row r="131" spans="4:8" ht="105" x14ac:dyDescent="0.25">
      <c r="D131" s="61" t="s">
        <v>102</v>
      </c>
      <c r="E131" s="21" t="s">
        <v>81</v>
      </c>
      <c r="F131" s="33">
        <v>6686122</v>
      </c>
      <c r="G131" s="33">
        <v>13338620</v>
      </c>
      <c r="H131" s="33">
        <v>13338620</v>
      </c>
    </row>
    <row r="132" spans="4:8" ht="75" hidden="1" x14ac:dyDescent="0.25">
      <c r="D132" s="22" t="s">
        <v>102</v>
      </c>
      <c r="E132" s="23" t="s">
        <v>138</v>
      </c>
      <c r="F132" s="33"/>
      <c r="G132" s="32"/>
      <c r="H132" s="32"/>
    </row>
    <row r="133" spans="4:8" ht="60" x14ac:dyDescent="0.25">
      <c r="D133" s="93" t="s">
        <v>101</v>
      </c>
      <c r="E133" s="99" t="s">
        <v>68</v>
      </c>
      <c r="F133" s="95">
        <v>148500</v>
      </c>
      <c r="G133" s="33"/>
      <c r="H133" s="32"/>
    </row>
    <row r="134" spans="4:8" ht="60" x14ac:dyDescent="0.25">
      <c r="D134" s="93" t="s">
        <v>101</v>
      </c>
      <c r="E134" s="99" t="s">
        <v>85</v>
      </c>
      <c r="F134" s="95">
        <v>26554</v>
      </c>
      <c r="G134" s="33"/>
      <c r="H134" s="32"/>
    </row>
    <row r="135" spans="4:8" ht="120" x14ac:dyDescent="0.25">
      <c r="D135" s="22" t="s">
        <v>148</v>
      </c>
      <c r="E135" s="43" t="s">
        <v>207</v>
      </c>
      <c r="F135" s="68">
        <v>21404880</v>
      </c>
      <c r="G135" s="68">
        <v>21170520</v>
      </c>
      <c r="H135" s="68">
        <v>21170520</v>
      </c>
    </row>
    <row r="136" spans="4:8" ht="60" x14ac:dyDescent="0.25">
      <c r="D136" s="61" t="s">
        <v>149</v>
      </c>
      <c r="E136" s="34" t="s">
        <v>150</v>
      </c>
      <c r="F136" s="33"/>
      <c r="G136" s="33"/>
      <c r="H136" s="33"/>
    </row>
    <row r="137" spans="4:8" x14ac:dyDescent="0.25">
      <c r="D137" s="90"/>
      <c r="E137" s="89" t="s">
        <v>25</v>
      </c>
      <c r="F137" s="91">
        <f>SUM(F15+F79+F136)</f>
        <v>835814448.22000003</v>
      </c>
      <c r="G137" s="91">
        <f>SUM(G15+G79+G136)</f>
        <v>787860507.32999992</v>
      </c>
      <c r="H137" s="91">
        <f>SUM(H15+H79+H136)</f>
        <v>844623358.54999995</v>
      </c>
    </row>
    <row r="138" spans="4:8" ht="57" customHeight="1" x14ac:dyDescent="0.25">
      <c r="F138" s="92"/>
      <c r="G138" s="9"/>
    </row>
    <row r="139" spans="4:8" ht="71.25" customHeight="1" x14ac:dyDescent="0.25">
      <c r="F139" s="13"/>
      <c r="G139" s="13"/>
      <c r="H139" s="30"/>
    </row>
    <row r="141" spans="4:8" x14ac:dyDescent="0.25">
      <c r="F141" s="9"/>
      <c r="G141" s="9"/>
      <c r="H141" s="9"/>
    </row>
  </sheetData>
  <mergeCells count="11">
    <mergeCell ref="E1:F1"/>
    <mergeCell ref="E52:E53"/>
    <mergeCell ref="G52:G53"/>
    <mergeCell ref="E10:H10"/>
    <mergeCell ref="F52:F53"/>
    <mergeCell ref="D12:H12"/>
    <mergeCell ref="D52:D53"/>
    <mergeCell ref="H52:H53"/>
    <mergeCell ref="E8:H8"/>
    <mergeCell ref="E11:G11"/>
    <mergeCell ref="F9:H9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2021-12-27T05:41:24Z</dcterms:modified>
</cp:coreProperties>
</file>